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120" windowWidth="19425" windowHeight="10905"/>
  </bookViews>
  <sheets>
    <sheet name="дополнительное образование" sheetId="5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5" l="1"/>
  <c r="D11" i="5"/>
  <c r="C11" i="5"/>
  <c r="E24" i="5"/>
  <c r="D24" i="5"/>
  <c r="C24" i="5"/>
  <c r="E21" i="5"/>
  <c r="D21" i="5"/>
  <c r="C21" i="5"/>
  <c r="E18" i="5" l="1"/>
  <c r="D18" i="5"/>
  <c r="C18" i="5"/>
  <c r="D12" i="5"/>
  <c r="E12" i="5"/>
  <c r="C12" i="5"/>
</calcChain>
</file>

<file path=xl/sharedStrings.xml><?xml version="1.0" encoding="utf-8"?>
<sst xmlns="http://schemas.openxmlformats.org/spreadsheetml/2006/main" count="49" uniqueCount="31">
  <si>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</si>
  <si>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</si>
  <si>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</si>
  <si>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</si>
  <si>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</si>
  <si>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</si>
  <si>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</si>
  <si>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</si>
  <si>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</si>
  <si>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</si>
  <si>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</si>
  <si>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</si>
  <si>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</si>
  <si>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</si>
  <si>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</si>
  <si>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</si>
  <si>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</si>
  <si>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</si>
  <si>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</si>
  <si>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</si>
  <si>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ед. изм.</t>
  </si>
  <si>
    <t>годовой план</t>
  </si>
  <si>
    <t>план на период</t>
  </si>
  <si>
    <t>1. Среднегодовой контингент</t>
  </si>
  <si>
    <t>средний расход на 1-го ребенка</t>
  </si>
  <si>
    <t>3.2. Основной пересонал - педагоги дополнительного образования</t>
  </si>
  <si>
    <t>среднемесячная заработная плата 1 ед.</t>
  </si>
  <si>
    <t>тенге</t>
  </si>
  <si>
    <t xml:space="preserve">Дополнительное образование </t>
  </si>
  <si>
    <t>ГККП Детская музыкальная школа отдела образования Щербактинского района, акимата Щербактинского района</t>
  </si>
  <si>
    <t>по состоянию на "01" октября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</si>
</sst>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164" fontId="2" fillId="0" borderId="2" xfId="0" applyNumberFormat="1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A4" sqref="A4:E4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6" width="12" style="2" customWidth="1"/>
    <col min="7" max="16384" width="9.140625" style="2"/>
  </cols>
  <sheetData>
    <row r="1" spans="1:6" x14ac:dyDescent="0.3">
      <c r="A1" s="17" t="s">
        <v>16</v>
      </c>
      <c r="B1" s="17"/>
      <c r="C1" s="17"/>
      <c r="D1" s="17"/>
      <c r="E1" s="17"/>
    </row>
    <row r="2" spans="1:6" x14ac:dyDescent="0.3">
      <c r="A2" s="17" t="s">
        <v>30</v>
      </c>
      <c r="B2" s="17"/>
      <c r="C2" s="17"/>
      <c r="D2" s="17"/>
      <c r="E2" s="17"/>
    </row>
    <row r="3" spans="1:6" x14ac:dyDescent="0.3">
      <c r="A3" s="1"/>
    </row>
    <row r="4" spans="1:6" ht="39.75" customHeight="1" x14ac:dyDescent="0.3">
      <c r="A4" s="18" t="s">
        <v>29</v>
      </c>
      <c r="B4" s="18"/>
      <c r="C4" s="18"/>
      <c r="D4" s="18"/>
      <c r="E4" s="18"/>
    </row>
    <row r="5" spans="1:6" ht="15.75" customHeight="1" x14ac:dyDescent="0.3">
      <c r="A5" s="19" t="s">
        <v>18</v>
      </c>
      <c r="B5" s="19"/>
      <c r="C5" s="19"/>
      <c r="D5" s="19"/>
      <c r="E5" s="19"/>
    </row>
    <row r="6" spans="1:6" x14ac:dyDescent="0.3">
      <c r="A6" s="14" t="s">
        <v>19</v>
      </c>
    </row>
    <row r="7" spans="1:6" x14ac:dyDescent="0.3">
      <c r="A7" s="1"/>
    </row>
    <row r="8" spans="1:6" x14ac:dyDescent="0.3">
      <c r="A8" s="20" t="s">
        <v>28</v>
      </c>
      <c r="B8" s="21" t="s">
        <v>20</v>
      </c>
      <c r="C8" s="20" t="s">
        <v>17</v>
      </c>
      <c r="D8" s="20"/>
      <c r="E8" s="20"/>
    </row>
    <row r="9" spans="1:6" ht="40.5" x14ac:dyDescent="0.3">
      <c r="A9" s="20"/>
      <c r="B9" s="21"/>
      <c r="C9" s="4" t="s">
        <v>21</v>
      </c>
      <c r="D9" s="4" t="s">
        <v>22</v>
      </c>
      <c r="E9" s="5" t="s">
        <v>15</v>
      </c>
    </row>
    <row r="10" spans="1:6" x14ac:dyDescent="0.3">
      <c r="A10" s="6" t="s">
        <v>23</v>
      </c>
      <c r="B10" s="7" t="s">
        <v>10</v>
      </c>
      <c r="C10" s="8">
        <v>93</v>
      </c>
      <c r="D10" s="8">
        <v>93</v>
      </c>
      <c r="E10" s="8">
        <v>93</v>
      </c>
    </row>
    <row r="11" spans="1:6" ht="25.5" x14ac:dyDescent="0.3">
      <c r="A11" s="11" t="s">
        <v>24</v>
      </c>
      <c r="B11" s="7" t="s">
        <v>2</v>
      </c>
      <c r="C11" s="16">
        <f>C12/C10</f>
        <v>262.61290322580646</v>
      </c>
      <c r="D11" s="16">
        <f>D12/D10</f>
        <v>204.68817204301075</v>
      </c>
      <c r="E11" s="16">
        <f>E12/E10</f>
        <v>204.68817204301075</v>
      </c>
    </row>
    <row r="12" spans="1:6" ht="25.5" x14ac:dyDescent="0.3">
      <c r="A12" s="6" t="s">
        <v>11</v>
      </c>
      <c r="B12" s="7" t="s">
        <v>2</v>
      </c>
      <c r="C12" s="16">
        <f>C14+C25+C26+C27+C28+C29</f>
        <v>24423</v>
      </c>
      <c r="D12" s="16">
        <f t="shared" ref="D12:E12" si="0">D14+D25+D26+D27+D28+D29</f>
        <v>19036</v>
      </c>
      <c r="E12" s="16">
        <f t="shared" si="0"/>
        <v>19036</v>
      </c>
    </row>
    <row r="13" spans="1:6" x14ac:dyDescent="0.3">
      <c r="A13" s="9" t="s">
        <v>0</v>
      </c>
      <c r="B13" s="10"/>
      <c r="C13" s="8"/>
      <c r="D13" s="8"/>
      <c r="E13" s="8"/>
    </row>
    <row r="14" spans="1:6" ht="25.5" x14ac:dyDescent="0.3">
      <c r="A14" s="6" t="s">
        <v>12</v>
      </c>
      <c r="B14" s="7" t="s">
        <v>2</v>
      </c>
      <c r="C14" s="16">
        <v>19434</v>
      </c>
      <c r="D14" s="16">
        <v>14859</v>
      </c>
      <c r="E14" s="16">
        <v>14859</v>
      </c>
    </row>
    <row r="15" spans="1:6" x14ac:dyDescent="0.3">
      <c r="A15" s="9" t="s">
        <v>1</v>
      </c>
      <c r="B15" s="10"/>
      <c r="C15" s="8"/>
      <c r="D15" s="8"/>
      <c r="E15" s="8"/>
      <c r="F15" s="22"/>
    </row>
    <row r="16" spans="1:6" ht="25.5" x14ac:dyDescent="0.3">
      <c r="A16" s="8" t="s">
        <v>13</v>
      </c>
      <c r="B16" s="7" t="s">
        <v>2</v>
      </c>
      <c r="C16" s="16">
        <v>2870</v>
      </c>
      <c r="D16" s="16">
        <v>2203</v>
      </c>
      <c r="E16" s="16">
        <v>2203</v>
      </c>
      <c r="F16" s="22"/>
    </row>
    <row r="17" spans="1:5" x14ac:dyDescent="0.3">
      <c r="A17" s="11" t="s">
        <v>4</v>
      </c>
      <c r="B17" s="12" t="s">
        <v>3</v>
      </c>
      <c r="C17" s="8">
        <v>2</v>
      </c>
      <c r="D17" s="8">
        <v>2</v>
      </c>
      <c r="E17" s="8">
        <v>2</v>
      </c>
    </row>
    <row r="18" spans="1:5" ht="21.95" customHeight="1" x14ac:dyDescent="0.3">
      <c r="A18" s="11" t="s">
        <v>26</v>
      </c>
      <c r="B18" s="7" t="s">
        <v>27</v>
      </c>
      <c r="C18" s="16">
        <f>C16/C17/12</f>
        <v>119.58333333333333</v>
      </c>
      <c r="D18" s="16">
        <f>D16/D17/9</f>
        <v>122.38888888888889</v>
      </c>
      <c r="E18" s="16">
        <f>E16/E17/9</f>
        <v>122.38888888888889</v>
      </c>
    </row>
    <row r="19" spans="1:5" ht="40.5" x14ac:dyDescent="0.3">
      <c r="A19" s="15" t="s">
        <v>25</v>
      </c>
      <c r="B19" s="7" t="s">
        <v>2</v>
      </c>
      <c r="C19" s="16">
        <v>13666</v>
      </c>
      <c r="D19" s="8">
        <v>10538</v>
      </c>
      <c r="E19" s="8">
        <v>10538</v>
      </c>
    </row>
    <row r="20" spans="1:5" x14ac:dyDescent="0.3">
      <c r="A20" s="11" t="s">
        <v>4</v>
      </c>
      <c r="B20" s="12" t="s">
        <v>3</v>
      </c>
      <c r="C20" s="8">
        <v>11.89</v>
      </c>
      <c r="D20" s="8">
        <v>11.89</v>
      </c>
      <c r="E20" s="8">
        <v>11.89</v>
      </c>
    </row>
    <row r="21" spans="1:5" ht="21.95" customHeight="1" x14ac:dyDescent="0.3">
      <c r="A21" s="11" t="s">
        <v>26</v>
      </c>
      <c r="B21" s="7" t="s">
        <v>27</v>
      </c>
      <c r="C21" s="16">
        <f>C19/C20/12</f>
        <v>95.780768152509111</v>
      </c>
      <c r="D21" s="16">
        <f>D19/D20/9</f>
        <v>98.476777871226986</v>
      </c>
      <c r="E21" s="16">
        <f>E19/E20/9</f>
        <v>98.476777871226986</v>
      </c>
    </row>
    <row r="22" spans="1:5" ht="25.5" x14ac:dyDescent="0.3">
      <c r="A22" s="8" t="s">
        <v>14</v>
      </c>
      <c r="B22" s="7" t="s">
        <v>2</v>
      </c>
      <c r="C22" s="16">
        <v>2898</v>
      </c>
      <c r="D22" s="16">
        <v>2190</v>
      </c>
      <c r="E22" s="16">
        <v>2190</v>
      </c>
    </row>
    <row r="23" spans="1:5" x14ac:dyDescent="0.3">
      <c r="A23" s="11" t="s">
        <v>4</v>
      </c>
      <c r="B23" s="12" t="s">
        <v>3</v>
      </c>
      <c r="C23" s="8">
        <v>6</v>
      </c>
      <c r="D23" s="8">
        <v>6</v>
      </c>
      <c r="E23" s="8">
        <v>6</v>
      </c>
    </row>
    <row r="24" spans="1:5" ht="21.95" customHeight="1" x14ac:dyDescent="0.3">
      <c r="A24" s="11" t="s">
        <v>26</v>
      </c>
      <c r="B24" s="7" t="s">
        <v>27</v>
      </c>
      <c r="C24" s="16">
        <f>C22/C23/12</f>
        <v>40.25</v>
      </c>
      <c r="D24" s="16">
        <f>D22/D23/9</f>
        <v>40.555555555555557</v>
      </c>
      <c r="E24" s="16">
        <f>E22/E23/9</f>
        <v>40.555555555555557</v>
      </c>
    </row>
    <row r="25" spans="1:5" ht="25.5" x14ac:dyDescent="0.3">
      <c r="A25" s="6" t="s">
        <v>5</v>
      </c>
      <c r="B25" s="7" t="s">
        <v>2</v>
      </c>
      <c r="C25" s="16">
        <v>2120</v>
      </c>
      <c r="D25" s="16">
        <v>1599</v>
      </c>
      <c r="E25" s="16">
        <v>1599</v>
      </c>
    </row>
    <row r="26" spans="1:5" ht="36.75" x14ac:dyDescent="0.3">
      <c r="A26" s="13" t="s">
        <v>6</v>
      </c>
      <c r="B26" s="7" t="s">
        <v>2</v>
      </c>
      <c r="C26" s="16">
        <v>603</v>
      </c>
      <c r="D26" s="16">
        <v>379</v>
      </c>
      <c r="E26" s="16">
        <v>379</v>
      </c>
    </row>
    <row r="27" spans="1:5" ht="25.5" x14ac:dyDescent="0.3">
      <c r="A27" s="13" t="s">
        <v>7</v>
      </c>
      <c r="B27" s="7" t="s">
        <v>2</v>
      </c>
      <c r="C27" s="8"/>
      <c r="D27" s="8"/>
      <c r="E27" s="8"/>
    </row>
    <row r="28" spans="1:5" ht="36.75" x14ac:dyDescent="0.3">
      <c r="A28" s="13" t="s">
        <v>8</v>
      </c>
      <c r="B28" s="7" t="s">
        <v>2</v>
      </c>
      <c r="C28" s="16">
        <v>318</v>
      </c>
      <c r="D28" s="16">
        <v>318</v>
      </c>
      <c r="E28" s="16">
        <v>318</v>
      </c>
    </row>
    <row r="29" spans="1:5" ht="38.25" customHeight="1" x14ac:dyDescent="0.3">
      <c r="A29" s="13" t="s">
        <v>9</v>
      </c>
      <c r="B29" s="7" t="s">
        <v>2</v>
      </c>
      <c r="C29" s="16">
        <v>1948</v>
      </c>
      <c r="D29" s="16">
        <v>1881</v>
      </c>
      <c r="E29" s="16">
        <v>1881</v>
      </c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дополнительное образование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2018-10-24T09:46:34Z</dcterms:modified>
</cp:coreProperties>
</file>